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<sst xmlns="http://schemas.openxmlformats.org/spreadsheetml/2006/main" count="73" uniqueCount="47">
  <si>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</si>
  <si>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</si>
  <si>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</si>
  <si>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</si>
  <si>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</si>
  <si>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</si>
  <si>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</si>
  <si>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</si>
  <si>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</si>
  <si>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</si>
  <si>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</si>
  <si>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</si>
  <si>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</si>
  <si>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</si>
  <si>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</si>
  <si>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</si>
  <si>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</si>
  <si>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</si>
  <si>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</si>
  <si>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</si>
  <si>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</si>
  <si>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</si>
  <si>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</si>
  <si>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</si>
  <si>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</si>
  <si>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</si>
  <si>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</si>
  <si>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</si>
  <si>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</si>
  <si>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</si>
  <si>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</si>
  <si>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</si>
  <si>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</si>
  <si>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</si>
  <si>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</si>
  <si>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</si>
  <si>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Нижняя Мондома</t>
  </si>
  <si>
    <t xml:space="preserve"> 0,4 Нижняя Мондома ТСН ао RS</t>
  </si>
  <si>
    <t xml:space="preserve"> 10 Нижняя Мондома Т 1 ап RS</t>
  </si>
  <si>
    <t xml:space="preserve"> 10 Нижняя Мондома-Завод ао RS</t>
  </si>
  <si>
    <t xml:space="preserve"> 10 Нижняя Мондома-Куность ао RS</t>
  </si>
  <si>
    <t xml:space="preserve"> 10 Нижняя Мондома-Куность ап RS</t>
  </si>
  <si>
    <t xml:space="preserve"> 10 Нижняя Мондома-Нижний склад ао RS</t>
  </si>
  <si>
    <t xml:space="preserve"> 10 Нижняя Мондома-Поселок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</si>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</sst>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E27" sqref="E2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1200.6000000000001</v>
      </c>
      <c r="D9" s="15">
        <v>1616.4</v>
      </c>
      <c r="E9" s="15">
        <v>1282.2</v>
      </c>
      <c r="F9" s="15">
        <v>1546.2</v>
      </c>
      <c r="G9" s="15">
        <v>1462.2</v>
      </c>
      <c r="H9" s="15">
        <v>1161</v>
      </c>
      <c r="I9" s="15">
        <v>1162.8</v>
      </c>
      <c r="J9" s="15">
        <v>1072.2</v>
      </c>
      <c r="K9" s="15">
        <v>1150.8</v>
      </c>
      <c r="L9" s="16">
        <v>1176</v>
      </c>
      <c r="M9" s="16">
        <v>1173</v>
      </c>
      <c r="N9" s="16">
        <v>1614</v>
      </c>
      <c r="O9" s="16">
        <v>1467.6000000000001</v>
      </c>
      <c r="P9" s="16">
        <v>1306.8</v>
      </c>
      <c r="Q9" s="16">
        <v>1639.2</v>
      </c>
      <c r="R9" s="16">
        <v>1203</v>
      </c>
      <c r="S9" s="16">
        <v>1595.4</v>
      </c>
      <c r="T9" s="16">
        <v>1284</v>
      </c>
      <c r="U9" s="16">
        <v>1243.8</v>
      </c>
      <c r="V9" s="16">
        <v>1429.8</v>
      </c>
      <c r="W9" s="16">
        <v>1549.8</v>
      </c>
      <c r="X9" s="16">
        <v>1456.2</v>
      </c>
      <c r="Y9" s="16">
        <v>1547.4</v>
      </c>
      <c r="Z9" s="55">
        <v>1497</v>
      </c>
      <c r="AA9" s="65">
        <v>32837.399999999994</v>
      </c>
    </row>
    <row r="10" spans="1:27" x14ac:dyDescent="0.2">
      <c r="A10" s="7"/>
      <c r="B10" s="8" t="s">
        <v>39</v>
      </c>
      <c r="C10" s="14">
        <v>452.7</v>
      </c>
      <c r="D10" s="15">
        <v>869.1</v>
      </c>
      <c r="E10" s="15">
        <v>506.7</v>
      </c>
      <c r="F10" s="15">
        <v>759.6</v>
      </c>
      <c r="G10" s="15">
        <v>678</v>
      </c>
      <c r="H10" s="15">
        <v>381.3</v>
      </c>
      <c r="I10" s="15">
        <v>383.40000000000003</v>
      </c>
      <c r="J10" s="15">
        <v>377.40000000000003</v>
      </c>
      <c r="K10" s="15">
        <v>440.7</v>
      </c>
      <c r="L10" s="16">
        <v>459.90000000000003</v>
      </c>
      <c r="M10" s="16">
        <v>431.1</v>
      </c>
      <c r="N10" s="16">
        <v>860.4</v>
      </c>
      <c r="O10" s="16">
        <v>746.1</v>
      </c>
      <c r="P10" s="16">
        <v>576.9</v>
      </c>
      <c r="Q10" s="16">
        <v>872.7</v>
      </c>
      <c r="R10" s="16">
        <v>451.5</v>
      </c>
      <c r="S10" s="16">
        <v>886.5</v>
      </c>
      <c r="T10" s="16">
        <v>572.1</v>
      </c>
      <c r="U10" s="16">
        <v>542.1</v>
      </c>
      <c r="V10" s="16">
        <v>728.7</v>
      </c>
      <c r="W10" s="16">
        <v>868.5</v>
      </c>
      <c r="X10" s="16">
        <v>758.7</v>
      </c>
      <c r="Y10" s="16">
        <v>861.30000000000007</v>
      </c>
      <c r="Z10" s="55">
        <v>838.2</v>
      </c>
      <c r="AA10" s="65">
        <v>15303.600000000002</v>
      </c>
    </row>
    <row r="11" spans="1:27" x14ac:dyDescent="0.2">
      <c r="A11" s="7"/>
      <c r="B11" s="8" t="s">
        <v>40</v>
      </c>
      <c r="C11" s="14">
        <v>45.15</v>
      </c>
      <c r="D11" s="15">
        <v>37.800000000000004</v>
      </c>
      <c r="E11" s="15">
        <v>43.2</v>
      </c>
      <c r="F11" s="15">
        <v>37.65</v>
      </c>
      <c r="G11" s="15">
        <v>38.85</v>
      </c>
      <c r="H11" s="15">
        <v>44.25</v>
      </c>
      <c r="I11" s="15">
        <v>44.550000000000004</v>
      </c>
      <c r="J11" s="15">
        <v>43.95</v>
      </c>
      <c r="K11" s="15">
        <v>40.950000000000003</v>
      </c>
      <c r="L11" s="16">
        <v>43.35</v>
      </c>
      <c r="M11" s="16">
        <v>44.85</v>
      </c>
      <c r="N11" s="16">
        <v>38.4</v>
      </c>
      <c r="O11" s="16">
        <v>41.1</v>
      </c>
      <c r="P11" s="16">
        <v>42.75</v>
      </c>
      <c r="Q11" s="16">
        <v>36.300000000000004</v>
      </c>
      <c r="R11" s="16">
        <v>43.95</v>
      </c>
      <c r="S11" s="16">
        <v>38.4</v>
      </c>
      <c r="T11" s="16">
        <v>42.300000000000004</v>
      </c>
      <c r="U11" s="16">
        <v>42.45</v>
      </c>
      <c r="V11" s="16">
        <v>40.5</v>
      </c>
      <c r="W11" s="16">
        <v>37.5</v>
      </c>
      <c r="X11" s="16">
        <v>38.4</v>
      </c>
      <c r="Y11" s="16">
        <v>35.700000000000003</v>
      </c>
      <c r="Z11" s="55">
        <v>35.1</v>
      </c>
      <c r="AA11" s="65">
        <v>977.4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634.80000000000007</v>
      </c>
      <c r="D13" s="15">
        <v>652.80000000000007</v>
      </c>
      <c r="E13" s="15">
        <v>667.80000000000007</v>
      </c>
      <c r="F13" s="15">
        <v>692.4</v>
      </c>
      <c r="G13" s="15">
        <v>687.6</v>
      </c>
      <c r="H13" s="15">
        <v>670.80000000000007</v>
      </c>
      <c r="I13" s="15">
        <v>669</v>
      </c>
      <c r="J13" s="15">
        <v>586.5</v>
      </c>
      <c r="K13" s="15">
        <v>605.4</v>
      </c>
      <c r="L13" s="16">
        <v>602.70000000000005</v>
      </c>
      <c r="M13" s="16">
        <v>623.4</v>
      </c>
      <c r="N13" s="16">
        <v>652.20000000000005</v>
      </c>
      <c r="O13" s="16">
        <v>610.80000000000007</v>
      </c>
      <c r="P13" s="16">
        <v>614.70000000000005</v>
      </c>
      <c r="Q13" s="16">
        <v>661.80000000000007</v>
      </c>
      <c r="R13" s="16">
        <v>636.30000000000007</v>
      </c>
      <c r="S13" s="16">
        <v>607.5</v>
      </c>
      <c r="T13" s="16">
        <v>604.5</v>
      </c>
      <c r="U13" s="16">
        <v>591.6</v>
      </c>
      <c r="V13" s="16">
        <v>595.20000000000005</v>
      </c>
      <c r="W13" s="16">
        <v>584.1</v>
      </c>
      <c r="X13" s="16">
        <v>598.20000000000005</v>
      </c>
      <c r="Y13" s="16">
        <v>594.9</v>
      </c>
      <c r="Z13" s="55">
        <v>569.70000000000005</v>
      </c>
      <c r="AA13" s="65">
        <v>15014.7</v>
      </c>
    </row>
    <row r="14" spans="1:27" x14ac:dyDescent="0.2">
      <c r="A14" s="7"/>
      <c r="B14" s="8" t="s">
        <v>43</v>
      </c>
      <c r="C14" s="14">
        <v>70.2</v>
      </c>
      <c r="D14" s="15">
        <v>59.4</v>
      </c>
      <c r="E14" s="15">
        <v>67.8</v>
      </c>
      <c r="F14" s="15">
        <v>58.4</v>
      </c>
      <c r="G14" s="15">
        <v>60.4</v>
      </c>
      <c r="H14" s="15">
        <v>67.599999999999994</v>
      </c>
      <c r="I14" s="15">
        <v>69.8</v>
      </c>
      <c r="J14" s="15">
        <v>68</v>
      </c>
      <c r="K14" s="15">
        <v>67.8</v>
      </c>
      <c r="L14" s="16">
        <v>72.600000000000009</v>
      </c>
      <c r="M14" s="16">
        <v>76</v>
      </c>
      <c r="N14" s="16">
        <v>64.400000000000006</v>
      </c>
      <c r="O14" s="16">
        <v>70</v>
      </c>
      <c r="P14" s="16">
        <v>75</v>
      </c>
      <c r="Q14" s="16">
        <v>70.400000000000006</v>
      </c>
      <c r="R14" s="16">
        <v>74.400000000000006</v>
      </c>
      <c r="S14" s="16">
        <v>66.2</v>
      </c>
      <c r="T14" s="16">
        <v>70.600000000000009</v>
      </c>
      <c r="U14" s="16">
        <v>73.400000000000006</v>
      </c>
      <c r="V14" s="16">
        <v>71</v>
      </c>
      <c r="W14" s="16">
        <v>64.599999999999994</v>
      </c>
      <c r="X14" s="16">
        <v>66.400000000000006</v>
      </c>
      <c r="Y14" s="16">
        <v>60</v>
      </c>
      <c r="Z14" s="55">
        <v>59</v>
      </c>
      <c r="AA14" s="65">
        <v>1623.3999999999999</v>
      </c>
    </row>
    <row r="15" spans="1:27" s="63" customFormat="1" ht="16.5" thickBot="1" x14ac:dyDescent="0.3">
      <c r="A15" s="58"/>
      <c r="B15" s="59" t="s">
        <v>2</v>
      </c>
      <c r="C15" s="60">
        <f>SUM(C8:C14)</f>
        <v>2403.4500000000003</v>
      </c>
      <c r="D15" s="60">
        <f>SUM(D8:D14)</f>
        <v>3235.5000000000005</v>
      </c>
      <c r="E15" s="60">
        <f>SUM(E8:E14)</f>
        <v>2567.7000000000003</v>
      </c>
      <c r="F15" s="60">
        <f>SUM(F8:F14)</f>
        <v>3094.2500000000005</v>
      </c>
      <c r="G15" s="60">
        <f>SUM(G8:G14)</f>
        <v>2927.0499999999997</v>
      </c>
      <c r="H15" s="60">
        <f>SUM(H8:H14)</f>
        <v>2324.9499999999998</v>
      </c>
      <c r="I15" s="60">
        <f>SUM(I8:I14)</f>
        <v>2329.5500000000002</v>
      </c>
      <c r="J15" s="60">
        <f>SUM(J8:J14)</f>
        <v>2148.0500000000002</v>
      </c>
      <c r="K15" s="60">
        <f>SUM(K8:K14)</f>
        <v>2305.65</v>
      </c>
      <c r="L15" s="60">
        <f>SUM(L8:L14)</f>
        <v>2354.5499999999997</v>
      </c>
      <c r="M15" s="60">
        <f>SUM(M8:M14)</f>
        <v>2348.35</v>
      </c>
      <c r="N15" s="60">
        <f>SUM(N8:N14)</f>
        <v>3229.4</v>
      </c>
      <c r="O15" s="60">
        <f>SUM(O8:O14)</f>
        <v>2935.6000000000004</v>
      </c>
      <c r="P15" s="60">
        <f>SUM(P8:P14)</f>
        <v>2616.1499999999996</v>
      </c>
      <c r="Q15" s="60">
        <f>SUM(Q8:Q14)</f>
        <v>3280.4000000000005</v>
      </c>
      <c r="R15" s="60">
        <f>SUM(R8:R14)</f>
        <v>2409.15</v>
      </c>
      <c r="S15" s="60">
        <f>SUM(S8:S14)</f>
        <v>3194</v>
      </c>
      <c r="T15" s="60">
        <f>SUM(T8:T14)</f>
        <v>2573.4999999999995</v>
      </c>
      <c r="U15" s="60">
        <f>SUM(U8:U14)</f>
        <v>2493.3500000000004</v>
      </c>
      <c r="V15" s="60">
        <f>SUM(V8:V14)</f>
        <v>2865.2</v>
      </c>
      <c r="W15" s="60">
        <f>SUM(W8:W14)</f>
        <v>3104.5</v>
      </c>
      <c r="X15" s="60">
        <f>SUM(X8:X14)</f>
        <v>2917.9</v>
      </c>
      <c r="Y15" s="60">
        <f>SUM(Y8:Y14)</f>
        <v>3099.3</v>
      </c>
      <c r="Z15" s="61">
        <f>SUM(Z8:Z14)</f>
        <v>2999</v>
      </c>
      <c r="AA15" s="62">
        <f>SUM(AA8:AA14)</f>
        <v>65756.5</v>
      </c>
    </row>
    <row r="70" spans="2:9" ht="17.25" hidden="1" customHeight="1" x14ac:dyDescent="0.2">
      <c r="B70" s="5" t="s">
        <v>31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Нижняя Мондома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Нижняя Мондома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44</v>
      </c>
      <c r="E6" s="57" t="s">
        <v>45</v>
      </c>
      <c r="F6" s="35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2022-06-17T12:38:20Z</dcterms:modified>
</cp:coreProperties>
</file>